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Sheet1!$A$21:$AD$21</definedName>
    <definedName name="line">Sheet1!$A$22:$AC$22</definedName>
    <definedName name="TABLE">Sheet1!$22:$22</definedName>
    <definedName name="zmacro">Sheet1!$1:$1048576</definedName>
    <definedName name="_xlnm.Print_Area" localSheetId="0">Sheet1!$A$1:$AC$59</definedName>
  </definedNames>
  <calcPr calcId="145621"/>
</workbook>
</file>

<file path=xl/calcChain.xml><?xml version="1.0" encoding="utf-8"?>
<calcChain xmlns="http://schemas.openxmlformats.org/spreadsheetml/2006/main">
  <c r="P23" i="1" l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L23" i="1" l="1"/>
  <c r="L42" i="1" s="1"/>
  <c r="J42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O22" i="1" l="1"/>
  <c r="P22" i="1" l="1"/>
  <c r="L22" i="1"/>
</calcChain>
</file>

<file path=xl/sharedStrings.xml><?xml version="1.0" encoding="utf-8"?>
<sst xmlns="http://schemas.openxmlformats.org/spreadsheetml/2006/main" count="255" uniqueCount="94">
  <si>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</si>
  <si>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</si>
  <si>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</si>
  <si>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</si>
  <si>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r>
      <t>Участник процедуры:</t>
    </r>
    <r>
      <rPr>
        <b/>
        <sz val="12"/>
        <rFont val="Times New Roman"/>
        <family val="1"/>
        <charset val="204"/>
      </rPr>
      <t>______________________________________________</t>
    </r>
  </si>
  <si>
    <t>В ценах на момент подачи Предложения: "___"______________20__года</t>
  </si>
  <si>
    <t>Столбцы расчитываются автоматически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</si>
  <si>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</si>
  <si>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</si>
  <si>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</si>
  <si>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</si>
  <si>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>Применяемый национальный режим закупок по ПП РФ от 23.12.2024 № 1875
ЗАПРЕТ 
(Приложение 1 к ПП РФ № 1875)  / 
ОГРАНИЧЕНИЕ (Приложение 2 к ПП РФ № 1875)  / 
ПРЕИМУЩЕСТВО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</si>
  <si>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</t>
  </si>
  <si>
    <t>Ед. изм</t>
  </si>
  <si>
    <t>Требуемая дата поставки</t>
  </si>
  <si>
    <t>Цена единицы продукции, предлагаемая участником, руб. без НДС</t>
  </si>
  <si>
    <t>Цена единицы продукции, предлагаемая участником, руб. с НДС</t>
  </si>
  <si>
    <t>% снижения цены единицы продукции Поставщика от цены единицы продукции Покупателя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</si>
  <si>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</si>
  <si>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</si>
  <si>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</si>
  <si>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</si>
  <si>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</si>
  <si>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</si>
  <si>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</si>
  <si>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</si>
  <si>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</t>
  </si>
  <si>
    <r>
      <t xml:space="preserve">Наименование реестра,  адрес в сети Интернет (при наличии)*
</t>
    </r>
    <r>
      <rPr>
        <sz val="12"/>
        <rFont val="Times New Roman"/>
        <family val="1"/>
        <charset val="204"/>
      </rPr>
      <t>(в случае отсутствия в реестре, указать - нет)</t>
    </r>
  </si>
  <si>
    <r>
      <t xml:space="preserve">Информация о совокупном количестве баллов / об уровне радиоэлектронной продукции *
</t>
    </r>
    <r>
      <rPr>
        <sz val="12"/>
        <rFont val="Times New Roman"/>
        <family val="1"/>
        <charset val="204"/>
      </rPr>
      <t>(в случае отсутствия сведений в реестрах, указать - нет)</t>
    </r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</si>
  <si>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</si>
  <si>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</si>
  <si>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</si>
  <si>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Условия оплаты – по факту поставки в течение 30 рабочих дней (7 рабочих дней для субъектов МСП)</t>
  </si>
  <si>
    <t>______________________ ___________________________________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</si>
  <si>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</si>
  <si>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</si>
  <si>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</si>
  <si>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 xml:space="preserve">Инструкции по заполнению:
1. Превышение предельной стоимости единичных расценок , равно как и суммы предельной стоимости единичных расценок не допускается.
2. % снижения Стоимость единицы продукции Поставщика от Стоимости единицы продукции Покупателя должен быть одинаков на все позиции.
3. Нарушение данных инструкций может являться основанием для отклонения заявки участника.
</t>
  </si>
  <si>
    <t>** - «Количество указано для расчета плановой стоимости договора. Количество товара, поставляемое Продавцом по договору, указывается Покупателем в заявках на поставку. У Покупателя нет обязанности выбирать весь объем товара, указанный в заявке участника и договоре»</t>
  </si>
  <si>
    <t>Ориентировочное кол-во**</t>
  </si>
  <si>
    <t>Ставка НДС, %</t>
  </si>
  <si>
    <t>Ставка НДС, %***</t>
  </si>
  <si>
    <t>Предлагаемое снижение, %*</t>
  </si>
  <si>
    <t>Комментарий Заказчика</t>
  </si>
  <si>
    <t>Комментарий Участника</t>
  </si>
  <si>
    <r>
      <t xml:space="preserve">Продукция отсутствует  в РПП (ПП РФ от 17.07.2015 № 719). Страна происхождения товара может быть подтверждена в декларативном порядке </t>
    </r>
    <r>
      <rPr>
        <b/>
        <i/>
        <sz val="12"/>
        <rFont val="Times New Roman"/>
        <family val="1"/>
        <charset val="204"/>
      </rPr>
      <t>(Фраза указывается инициатором в случаях, предусмотренных ПП РФ от 23.12.2024 № 1875</t>
    </r>
    <r>
      <rPr>
        <b/>
        <sz val="12"/>
        <rFont val="Times New Roman"/>
        <family val="1"/>
        <charset val="204"/>
      </rPr>
      <t>)</t>
    </r>
  </si>
  <si>
    <t>Заполняется участником (при наличии)</t>
  </si>
  <si>
    <t>Заполняется инициатором(при наличии)</t>
  </si>
  <si>
    <t>Заполняется инициатором</t>
  </si>
  <si>
    <t>Заполняется участником</t>
  </si>
  <si>
    <t>Заполняется участником(при наличии)</t>
  </si>
  <si>
    <t>Предельная цена единицы продукции, руб. без НДС</t>
  </si>
  <si>
    <t>Предельная цена единицы продукции, руб. с НДС</t>
  </si>
  <si>
    <t>*** - Указывается значение в зависимости от применяемой участником системы налогообложения, указанной в оферте участника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</si>
  <si>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indexed="2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indexed="2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indexed="2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нет)*</t>
    </r>
  </si>
  <si>
    <t>Инструкция по заполнению представлена в приложении к Спецификации</t>
  </si>
  <si>
    <t>Труба защитная токопоисковая негорючая термостойкая, ПРОТЕКТОРФЛЕКС БК-ОМП 160/13,6 SN64</t>
  </si>
  <si>
    <t>Труба защитная токопоисковая негорючая термостойкая, ПРОТЕКТОРФЛЕКС БК-ОМП 160/11,0 SN32</t>
  </si>
  <si>
    <t>Кабель силовой бронированный, с медными жилами, до 1 кВ ВБбШв 3х16-1</t>
  </si>
  <si>
    <t>Кабель силовой бронированный, с медными жилами, до 1 кВ ВБбШв 3х25-1</t>
  </si>
  <si>
    <t>Кабель силовой бронированный, с медными жилами, до 1 кВ ВБбШв 3х35-1</t>
  </si>
  <si>
    <t>Кабель силовой бронированный, с медными жилами, до 1 кВ ВБбШв 3х50-1</t>
  </si>
  <si>
    <t>Кабель силовой бронированный, с медными жилами, до 1 кВ ВБбШв 3х70-1</t>
  </si>
  <si>
    <t>Кабель силовой бронированный, с медными жилами, до 1 кВ ВБбШв 3х95-1</t>
  </si>
  <si>
    <t>Кабель силовой бронированный, с медными жилами, до 1 кВ ВБбШв 3х120-1</t>
  </si>
  <si>
    <t>Кабель силовой бронированный, с медными жилами, до 1 кВ ВБбШв 3х150-1</t>
  </si>
  <si>
    <t>Кабель силовой бронированный, с медными жилами, до 1 кВ ВБбШв 4х16-1</t>
  </si>
  <si>
    <t>Кабель силовой бронированный, с медными жилами, до 1 кВ ВБбШв 4х25-1</t>
  </si>
  <si>
    <t>Кабель силовой бронированный, с медными жилами, до 1 кВ ВБбШв 4х35-1</t>
  </si>
  <si>
    <t>Кабель силовой бронированный, с медными жилами, до 1 кВ ВБбШв 4х50-1</t>
  </si>
  <si>
    <t>Кабель силовой бронированный, с медными жилами, до 1 кВ ВБбШв 4х70-1</t>
  </si>
  <si>
    <t>Кабель силовой бронированный, с медными жилами, до 1 кВ ВБбШв 4х95-1</t>
  </si>
  <si>
    <t>Кабель силовой бронированный, с медными жилами, до 1 кВ ВБбШв 4х150-1</t>
  </si>
  <si>
    <t>Кабель силовой бронированный, с медными жилами, до 1 кВ ВБбШв 4х240-1</t>
  </si>
  <si>
    <t>Кабель силовой бронированный, с алюминиевыми жилами в свинцовой оболочке, 10 кВ АСБ 3х240-10</t>
  </si>
  <si>
    <t>27.90.12.130</t>
  </si>
  <si>
    <t>27.32.13.111</t>
  </si>
  <si>
    <t>27.32.13.112</t>
  </si>
  <si>
    <t>м</t>
  </si>
  <si>
    <t>по заявкам и не должен превышать 10 календарных дней</t>
  </si>
  <si>
    <t>Филиал ЮЭС ПАО "Россети МР"</t>
  </si>
  <si>
    <t>Московская область</t>
  </si>
  <si>
    <t>60 месяцев с момента поставки</t>
  </si>
  <si>
    <t>*В соответствии с п.3 (в) ч. 6.1 ст.3 223-ФЗ поставка эквивалента не допускается в связи с закупкой товаров, необходимых для исполнения государственного или муниципального контракта.</t>
  </si>
  <si>
    <t xml:space="preserve">В соответствии с разделом 8 Технического задания </t>
  </si>
  <si>
    <t>Грузополучатель: Филиал ПАО «Россети Московский регион» - Южные электрические сети</t>
  </si>
  <si>
    <t>ИНН / КПП: 5036065113 / 503102002</t>
  </si>
  <si>
    <t>Адрес: 142117, Московская область, г. Подольск, ул. Кирова, д. 65</t>
  </si>
  <si>
    <t>Направление использования</t>
  </si>
  <si>
    <t>МТР: Поставка материалов для исполнения доходного контракта по строительству сетей электроснабжения на объекте: «Сеть автомобильных дорог общего пользования регионального значения Московской области «Солнцево – Бутово – Видное - Каширское шоссе – Молоково – Лыткарино – Томилино – Красково - Железнодорожный» на платной основе. Этап 3.» для нужд ПАО «Россети Московский регион».</t>
  </si>
  <si>
    <r>
      <t xml:space="preserve">Наименование лота: </t>
    </r>
    <r>
      <rPr>
        <sz val="18"/>
        <rFont val="Times New Roman"/>
        <family val="1"/>
        <charset val="204"/>
      </rPr>
      <t>Поставка материалов для исполнения доходного контракта по строительству сетей электроснабжения на объекте: «Сеть автомобильных дорог общего пользования регионального значения Московской области «Солнцево – Бутово – Видное - Каширское шоссе – Молоково – Лыткарино – Томилино – Красково - Железнодорожный» на платной основе. Этап 3.» для нужд ПАО «Россети Московский регион».</t>
    </r>
  </si>
  <si>
    <t>Заявка 062-0010696</t>
  </si>
  <si>
    <t>ПРЕИМУЩЕСТВО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</si>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</sst>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erminal"/>
      <family val="3"/>
      <charset val="255"/>
    </font>
    <font>
      <sz val="11"/>
      <color theme="1"/>
      <name val="Calibri"/>
      <family val="2"/>
      <charset val="204"/>
      <scheme val="minor"/>
    </font>
    <font>
      <b/>
      <sz val="12"/>
      <color indexed="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5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0" fillId="0" borderId="0" applyFont="0" applyFill="0" applyBorder="0" applyProtection="0"/>
    <xf numFmtId="43" fontId="10" fillId="0" borderId="0" applyFont="0" applyFill="0" applyBorder="0" applyProtection="0"/>
    <xf numFmtId="0" fontId="2" fillId="0" borderId="0"/>
  </cellStyleXfs>
  <cellXfs count="70">
    <xf numFmtId="0" fontId="0" fillId="0" borderId="0" xfId="0"/>
    <xf numFmtId="0" fontId="0" fillId="0" borderId="0" xfId="0" applyProtection="1"/>
    <xf numFmtId="2" fontId="0" fillId="0" borderId="0" xfId="0" applyNumberFormat="1" applyProtection="1"/>
    <xf numFmtId="0" fontId="0" fillId="0" borderId="0" xfId="0" applyProtection="1">
      <protection locked="0"/>
    </xf>
    <xf numFmtId="0" fontId="0" fillId="0" borderId="0" xfId="0" applyProtection="1"/>
    <xf numFmtId="0" fontId="3" fillId="0" borderId="0" xfId="0" applyFont="1" applyProtection="1"/>
    <xf numFmtId="0" fontId="4" fillId="0" borderId="0" xfId="0" applyFont="1" applyAlignment="1" applyProtection="1">
      <alignment horizontal="left"/>
    </xf>
    <xf numFmtId="2" fontId="4" fillId="0" borderId="0" xfId="0" applyNumberFormat="1" applyFont="1" applyAlignment="1" applyProtection="1">
      <alignment horizontal="left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 vertical="center" wrapText="1"/>
      <protection locked="0"/>
    </xf>
    <xf numFmtId="10" fontId="8" fillId="2" borderId="1" xfId="0" applyNumberFormat="1" applyFont="1" applyFill="1" applyBorder="1" applyProtection="1">
      <protection locked="0"/>
    </xf>
    <xf numFmtId="10" fontId="8" fillId="0" borderId="0" xfId="0" applyNumberFormat="1" applyFont="1" applyProtection="1"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</xf>
    <xf numFmtId="0" fontId="0" fillId="2" borderId="0" xfId="0" applyFill="1" applyProtection="1"/>
    <xf numFmtId="2" fontId="0" fillId="2" borderId="0" xfId="0" applyNumberFormat="1" applyFill="1" applyProtection="1"/>
    <xf numFmtId="0" fontId="0" fillId="4" borderId="0" xfId="0" applyFill="1" applyProtection="1">
      <protection locked="0"/>
    </xf>
    <xf numFmtId="0" fontId="4" fillId="4" borderId="4" xfId="3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  <protection locked="0"/>
    </xf>
    <xf numFmtId="2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5" borderId="8" xfId="0" applyFont="1" applyFill="1" applyBorder="1" applyAlignment="1" applyProtection="1">
      <alignment horizontal="center" vertical="center" wrapText="1"/>
      <protection locked="0"/>
    </xf>
    <xf numFmtId="0" fontId="4" fillId="6" borderId="8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12" fillId="4" borderId="8" xfId="0" applyFont="1" applyFill="1" applyBorder="1" applyAlignment="1" applyProtection="1">
      <alignment horizontal="center" vertical="center" wrapText="1"/>
    </xf>
    <xf numFmtId="0" fontId="13" fillId="4" borderId="8" xfId="0" applyFont="1" applyFill="1" applyBorder="1" applyAlignment="1" applyProtection="1">
      <alignment horizontal="center" vertical="center" wrapText="1"/>
    </xf>
    <xf numFmtId="43" fontId="7" fillId="0" borderId="8" xfId="2" applyNumberFormat="1" applyFont="1" applyBorder="1" applyAlignment="1" applyProtection="1">
      <alignment horizontal="center" vertical="center" wrapText="1"/>
    </xf>
    <xf numFmtId="0" fontId="13" fillId="5" borderId="8" xfId="0" applyFont="1" applyFill="1" applyBorder="1" applyAlignment="1" applyProtection="1">
      <alignment horizontal="center" vertical="center" wrapText="1"/>
    </xf>
    <xf numFmtId="2" fontId="7" fillId="5" borderId="8" xfId="0" applyNumberFormat="1" applyFont="1" applyFill="1" applyBorder="1" applyAlignment="1" applyProtection="1">
      <alignment horizontal="center" vertical="center" wrapText="1"/>
    </xf>
    <xf numFmtId="10" fontId="7" fillId="2" borderId="10" xfId="1" applyNumberFormat="1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2" fontId="0" fillId="0" borderId="0" xfId="0" applyNumberFormat="1" applyBorder="1" applyAlignment="1" applyProtection="1">
      <alignment horizontal="left"/>
    </xf>
    <xf numFmtId="0" fontId="0" fillId="0" borderId="0" xfId="0" applyBorder="1" applyAlignment="1" applyProtection="1">
      <alignment horizontal="left"/>
      <protection locked="0"/>
    </xf>
    <xf numFmtId="0" fontId="0" fillId="0" borderId="0" xfId="0" applyBorder="1" applyProtection="1"/>
    <xf numFmtId="0" fontId="15" fillId="4" borderId="4" xfId="0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" fontId="16" fillId="4" borderId="4" xfId="0" applyNumberFormat="1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1" fontId="18" fillId="4" borderId="4" xfId="2" applyNumberFormat="1" applyFont="1" applyFill="1" applyBorder="1" applyAlignment="1" applyProtection="1">
      <alignment horizontal="center" vertical="center" wrapText="1"/>
      <protection locked="0"/>
    </xf>
    <xf numFmtId="164" fontId="18" fillId="0" borderId="11" xfId="2" applyNumberFormat="1" applyFont="1" applyBorder="1" applyAlignment="1" applyProtection="1">
      <alignment horizontal="center" vertical="center" wrapText="1"/>
      <protection locked="0"/>
    </xf>
    <xf numFmtId="164" fontId="18" fillId="0" borderId="4" xfId="2" applyNumberFormat="1" applyFont="1" applyBorder="1" applyAlignment="1" applyProtection="1">
      <alignment horizontal="center" vertical="center" wrapText="1"/>
      <protection locked="0"/>
    </xf>
    <xf numFmtId="9" fontId="18" fillId="0" borderId="4" xfId="2" applyNumberFormat="1" applyFont="1" applyBorder="1" applyAlignment="1" applyProtection="1">
      <alignment horizontal="center" vertical="center" wrapText="1"/>
      <protection locked="0"/>
    </xf>
    <xf numFmtId="164" fontId="14" fillId="0" borderId="0" xfId="0" applyNumberFormat="1" applyFont="1" applyBorder="1" applyAlignment="1" applyProtection="1">
      <alignment horizontal="center" vertical="center"/>
    </xf>
    <xf numFmtId="164" fontId="14" fillId="5" borderId="0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vertical="top"/>
      <protection locked="0"/>
    </xf>
    <xf numFmtId="0" fontId="8" fillId="2" borderId="6" xfId="0" applyFont="1" applyFill="1" applyBorder="1" applyAlignment="1" applyProtection="1">
      <alignment horizontal="center"/>
      <protection locked="0"/>
    </xf>
    <xf numFmtId="0" fontId="8" fillId="2" borderId="7" xfId="0" applyFont="1" applyFill="1" applyBorder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left" vertical="center" wrapText="1"/>
    </xf>
    <xf numFmtId="0" fontId="0" fillId="0" borderId="4" xfId="0" applyBorder="1" applyAlignment="1" applyProtection="1">
      <alignment horizontal="left"/>
      <protection locked="0"/>
    </xf>
    <xf numFmtId="0" fontId="0" fillId="0" borderId="4" xfId="0" applyBorder="1" applyProtection="1">
      <protection locked="0"/>
    </xf>
    <xf numFmtId="2" fontId="4" fillId="0" borderId="0" xfId="0" applyNumberFormat="1" applyFont="1" applyAlignment="1" applyProtection="1">
      <alignment horizontal="left"/>
      <protection locked="0"/>
    </xf>
    <xf numFmtId="2" fontId="7" fillId="0" borderId="0" xfId="0" applyNumberFormat="1" applyFont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</cellXfs>
  <cellStyles count="4">
    <cellStyle name="Обычный" xfId="0" builtinId="0"/>
    <cellStyle name="Обычный 2" xfId="3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64"/>
  <sheetViews>
    <sheetView tabSelected="1" topLeftCell="A22" zoomScale="40" zoomScaleNormal="40" workbookViewId="0">
      <selection activeCell="AD27" sqref="AD27"/>
    </sheetView>
  </sheetViews>
  <sheetFormatPr defaultColWidth="9.28515625" defaultRowHeight="15" x14ac:dyDescent="0.25"/>
  <cols>
    <col min="1" max="1" width="14.28515625" style="1" customWidth="1"/>
    <col min="2" max="2" width="36.140625" style="1" customWidth="1"/>
    <col min="3" max="3" width="52.7109375" style="1" bestFit="1" customWidth="1"/>
    <col min="4" max="5" width="24.7109375" style="1" customWidth="1"/>
    <col min="6" max="6" width="43.42578125" style="1" customWidth="1"/>
    <col min="7" max="7" width="17.42578125" style="1" customWidth="1"/>
    <col min="8" max="8" width="24.28515625" style="2" customWidth="1"/>
    <col min="9" max="9" width="34.85546875" style="1" customWidth="1"/>
    <col min="10" max="10" width="23.28515625" style="1" customWidth="1"/>
    <col min="11" max="11" width="23.28515625" style="3" customWidth="1"/>
    <col min="12" max="12" width="23.28515625" style="1" customWidth="1"/>
    <col min="13" max="15" width="24.140625" style="4" customWidth="1"/>
    <col min="16" max="16" width="26.5703125" style="4" customWidth="1"/>
    <col min="17" max="17" width="29" style="1" customWidth="1"/>
    <col min="18" max="18" width="25.7109375" style="1" customWidth="1"/>
    <col min="19" max="19" width="39.7109375" style="1" customWidth="1"/>
    <col min="20" max="20" width="19.42578125" style="1" customWidth="1"/>
    <col min="21" max="21" width="20.7109375" style="1" customWidth="1"/>
    <col min="22" max="23" width="21.42578125" style="1" customWidth="1"/>
    <col min="24" max="24" width="18.7109375" style="1" customWidth="1"/>
    <col min="25" max="25" width="22.5703125" style="1" customWidth="1"/>
    <col min="26" max="26" width="50.85546875" style="1" customWidth="1"/>
    <col min="27" max="28" width="26.7109375" style="1" customWidth="1"/>
    <col min="29" max="29" width="21.85546875" style="1" customWidth="1"/>
    <col min="30" max="30" width="25.140625" style="1" customWidth="1"/>
    <col min="31" max="16384" width="9.28515625" style="1"/>
  </cols>
  <sheetData>
    <row r="1" spans="1:28" ht="15.75" x14ac:dyDescent="0.25">
      <c r="A1" s="5"/>
      <c r="B1" s="6"/>
      <c r="C1" s="6"/>
      <c r="D1" s="6"/>
      <c r="E1" s="6"/>
      <c r="F1" s="5"/>
      <c r="G1" s="6"/>
      <c r="H1" s="7"/>
      <c r="I1" s="6"/>
      <c r="J1" s="6"/>
      <c r="K1" s="8"/>
      <c r="L1" s="6"/>
      <c r="M1" s="9"/>
      <c r="N1" s="9"/>
      <c r="O1" s="9"/>
      <c r="P1" s="9"/>
      <c r="Q1" s="6"/>
      <c r="R1" s="6"/>
      <c r="S1" s="6"/>
      <c r="T1" s="6"/>
      <c r="U1" s="6"/>
      <c r="V1" s="6"/>
      <c r="W1" s="6"/>
      <c r="AA1" s="6" t="s">
        <v>0</v>
      </c>
      <c r="AB1" s="6"/>
    </row>
    <row r="2" spans="1:28" ht="18.75" x14ac:dyDescent="0.3">
      <c r="A2" s="10"/>
      <c r="B2" s="6"/>
      <c r="C2" s="11" t="s">
        <v>1</v>
      </c>
      <c r="D2" s="11"/>
      <c r="E2" s="11"/>
      <c r="F2" s="6"/>
      <c r="G2" s="6"/>
      <c r="H2" s="7"/>
      <c r="I2" s="6"/>
      <c r="J2" s="6"/>
      <c r="K2" s="8"/>
      <c r="L2" s="6"/>
      <c r="M2" s="9"/>
      <c r="N2" s="9"/>
      <c r="O2" s="9"/>
      <c r="P2" s="9"/>
      <c r="Q2" s="6"/>
      <c r="R2" s="6"/>
      <c r="S2" s="6"/>
      <c r="T2" s="6"/>
      <c r="U2" s="6"/>
      <c r="V2" s="6"/>
      <c r="W2" s="6"/>
      <c r="AA2" s="6" t="s">
        <v>2</v>
      </c>
      <c r="AB2" s="6"/>
    </row>
    <row r="3" spans="1:28" s="4" customFormat="1" ht="18.75" x14ac:dyDescent="0.3">
      <c r="A3" s="10"/>
      <c r="B3" s="9"/>
      <c r="C3" s="11"/>
      <c r="D3" s="11"/>
      <c r="E3" s="11"/>
      <c r="F3" s="9"/>
      <c r="G3" s="9"/>
      <c r="H3" s="7"/>
      <c r="I3" s="9"/>
      <c r="J3" s="9"/>
      <c r="K3" s="8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AA3" s="9"/>
      <c r="AB3" s="9"/>
    </row>
    <row r="4" spans="1:28" s="4" customFormat="1" ht="18.75" x14ac:dyDescent="0.3">
      <c r="A4" s="58" t="s">
        <v>85</v>
      </c>
      <c r="B4" s="9"/>
      <c r="C4" s="11"/>
      <c r="D4" s="11"/>
      <c r="E4" s="11"/>
      <c r="F4" s="9"/>
      <c r="G4" s="9"/>
      <c r="H4" s="7"/>
      <c r="I4" s="9"/>
      <c r="J4" s="9"/>
      <c r="K4" s="8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AA4" s="9"/>
      <c r="AB4" s="9"/>
    </row>
    <row r="5" spans="1:28" s="4" customFormat="1" ht="18.75" x14ac:dyDescent="0.3">
      <c r="A5" s="58" t="s">
        <v>86</v>
      </c>
      <c r="B5" s="9"/>
      <c r="C5" s="11"/>
      <c r="D5" s="11"/>
      <c r="E5" s="11"/>
      <c r="F5" s="9"/>
      <c r="G5" s="9"/>
      <c r="H5" s="7"/>
      <c r="I5" s="9"/>
      <c r="J5" s="9"/>
      <c r="K5" s="8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AA5" s="9"/>
      <c r="AB5" s="9"/>
    </row>
    <row r="6" spans="1:28" s="4" customFormat="1" ht="18.75" x14ac:dyDescent="0.3">
      <c r="A6" s="58" t="s">
        <v>87</v>
      </c>
      <c r="B6" s="9"/>
      <c r="C6" s="11"/>
      <c r="D6" s="11"/>
      <c r="E6" s="11"/>
      <c r="F6" s="9"/>
      <c r="G6" s="9"/>
      <c r="H6" s="7"/>
      <c r="I6" s="9"/>
      <c r="J6" s="9"/>
      <c r="K6" s="8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AA6" s="9"/>
      <c r="AB6" s="9"/>
    </row>
    <row r="7" spans="1:28" s="3" customFormat="1" ht="18.75" x14ac:dyDescent="0.3">
      <c r="A7" s="58" t="s">
        <v>88</v>
      </c>
      <c r="B7" s="8"/>
      <c r="C7" s="8"/>
      <c r="D7" s="8"/>
      <c r="E7" s="8"/>
      <c r="F7" s="8"/>
      <c r="G7" s="8"/>
      <c r="H7" s="67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AA7" s="8" t="s">
        <v>3</v>
      </c>
      <c r="AB7" s="8"/>
    </row>
    <row r="8" spans="1:28" s="3" customFormat="1" ht="18.75" x14ac:dyDescent="0.3">
      <c r="A8" s="58" t="s">
        <v>89</v>
      </c>
      <c r="B8" s="8"/>
      <c r="C8" s="8"/>
      <c r="D8" s="8"/>
      <c r="E8" s="8"/>
      <c r="F8" s="8"/>
      <c r="G8" s="8"/>
      <c r="H8" s="67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AA8" s="8"/>
      <c r="AB8" s="8"/>
    </row>
    <row r="9" spans="1:28" s="3" customFormat="1" ht="18.75" x14ac:dyDescent="0.3">
      <c r="A9" s="58"/>
      <c r="B9" s="8"/>
      <c r="C9" s="8"/>
      <c r="D9" s="8"/>
      <c r="E9" s="8"/>
      <c r="F9" s="8"/>
      <c r="G9" s="8"/>
      <c r="H9" s="67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AA9" s="8"/>
      <c r="AB9" s="8"/>
    </row>
    <row r="10" spans="1:28" s="3" customFormat="1" ht="15.75" x14ac:dyDescent="0.25">
      <c r="A10" s="8"/>
      <c r="B10" s="8"/>
      <c r="C10" s="8"/>
      <c r="D10" s="8"/>
      <c r="E10" s="8"/>
      <c r="F10" s="8"/>
      <c r="G10" s="8"/>
      <c r="H10" s="67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8" s="3" customFormat="1" ht="15.75" x14ac:dyDescent="0.25">
      <c r="A11" s="12" t="s">
        <v>4</v>
      </c>
      <c r="B11" s="12"/>
      <c r="C11" s="12"/>
      <c r="D11" s="12"/>
      <c r="E11" s="12"/>
      <c r="F11" s="12"/>
      <c r="G11" s="12"/>
      <c r="H11" s="68"/>
      <c r="I11" s="12"/>
      <c r="J11" s="12"/>
      <c r="K11" s="12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8" s="3" customFormat="1" ht="15.75" x14ac:dyDescent="0.25">
      <c r="A12" s="12"/>
      <c r="B12" s="12"/>
      <c r="C12" s="12"/>
      <c r="D12" s="12"/>
      <c r="E12" s="12"/>
      <c r="F12" s="12"/>
      <c r="G12" s="12"/>
      <c r="H12" s="68"/>
      <c r="I12" s="14"/>
      <c r="J12" s="14"/>
      <c r="K12" s="14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8" s="3" customFormat="1" ht="15.75" x14ac:dyDescent="0.25">
      <c r="A13" s="12" t="s">
        <v>5</v>
      </c>
      <c r="B13" s="12"/>
      <c r="C13" s="12"/>
      <c r="D13" s="12"/>
      <c r="E13" s="12"/>
      <c r="F13" s="12"/>
      <c r="G13" s="12"/>
      <c r="H13" s="68"/>
      <c r="I13" s="14"/>
      <c r="J13" s="14"/>
      <c r="K13" s="14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8" s="3" customFormat="1" ht="15.75" x14ac:dyDescent="0.25">
      <c r="A14" s="12"/>
      <c r="B14" s="12"/>
      <c r="C14" s="12"/>
      <c r="D14" s="12"/>
      <c r="E14" s="12"/>
      <c r="F14" s="12"/>
      <c r="G14" s="12"/>
      <c r="H14" s="68"/>
      <c r="I14" s="14"/>
      <c r="J14" s="14"/>
      <c r="K14" s="14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8" s="3" customFormat="1" ht="15.75" x14ac:dyDescent="0.25">
      <c r="A15" s="12" t="s">
        <v>91</v>
      </c>
      <c r="B15" s="12"/>
      <c r="C15" s="12"/>
      <c r="D15" s="12"/>
      <c r="E15" s="12"/>
      <c r="F15" s="12"/>
      <c r="G15" s="12"/>
      <c r="H15" s="68"/>
      <c r="I15" s="14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8" s="3" customFormat="1" ht="15.75" x14ac:dyDescent="0.25">
      <c r="A16" s="12"/>
      <c r="B16" s="12"/>
      <c r="C16" s="12"/>
      <c r="D16" s="12"/>
      <c r="E16" s="12"/>
      <c r="F16" s="12"/>
      <c r="G16" s="12"/>
      <c r="H16" s="68"/>
      <c r="I16" s="14"/>
      <c r="J16" s="14"/>
      <c r="K16" s="14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30" s="3" customFormat="1" ht="44.25" customHeight="1" x14ac:dyDescent="0.3">
      <c r="A17" s="59" t="s">
        <v>90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30" ht="16.5" thickBot="1" x14ac:dyDescent="0.3">
      <c r="A18" s="6"/>
      <c r="B18" s="6"/>
      <c r="C18" s="6"/>
      <c r="D18" s="6"/>
      <c r="E18" s="6"/>
      <c r="F18" s="6"/>
      <c r="G18" s="6"/>
      <c r="H18" s="7"/>
      <c r="I18" s="6"/>
      <c r="J18" s="6"/>
      <c r="K18" s="8"/>
      <c r="L18" s="6"/>
      <c r="M18" s="9"/>
      <c r="N18" s="9"/>
      <c r="O18" s="9"/>
      <c r="P18" s="9"/>
      <c r="Q18" s="6"/>
      <c r="R18" s="6"/>
      <c r="S18" s="6"/>
      <c r="T18" s="6"/>
      <c r="U18" s="6"/>
      <c r="V18" s="6"/>
      <c r="W18" s="6"/>
      <c r="X18" s="6"/>
      <c r="Y18" s="6"/>
    </row>
    <row r="19" spans="1:30" ht="23.25" thickBot="1" x14ac:dyDescent="0.35">
      <c r="A19" s="60" t="s">
        <v>42</v>
      </c>
      <c r="B19" s="61"/>
      <c r="C19" s="15">
        <v>0</v>
      </c>
      <c r="D19" s="16"/>
      <c r="E19" s="16"/>
      <c r="F19" s="6"/>
      <c r="G19" s="6"/>
      <c r="H19" s="7"/>
      <c r="I19" s="6"/>
      <c r="J19" s="6"/>
      <c r="K19" s="8"/>
      <c r="L19" s="6"/>
      <c r="M19" s="9"/>
      <c r="N19" s="9"/>
      <c r="O19" s="9"/>
      <c r="P19" s="9"/>
      <c r="Q19" s="6"/>
      <c r="R19" s="6"/>
      <c r="S19" s="6"/>
      <c r="T19" s="6"/>
      <c r="U19" s="6"/>
      <c r="V19" s="6"/>
      <c r="W19" s="6"/>
      <c r="X19" s="6"/>
      <c r="Y19" s="6"/>
    </row>
    <row r="20" spans="1:30" ht="32.450000000000003" customHeight="1" x14ac:dyDescent="0.25">
      <c r="A20" s="6"/>
      <c r="B20" s="6"/>
      <c r="C20" s="6"/>
      <c r="D20" s="6"/>
      <c r="E20" s="6"/>
      <c r="F20" s="6"/>
      <c r="G20" s="6"/>
      <c r="H20" s="7"/>
      <c r="I20" s="6"/>
      <c r="J20" s="6"/>
      <c r="K20" s="8"/>
      <c r="L20" s="6"/>
      <c r="M20" s="62" t="s">
        <v>6</v>
      </c>
      <c r="N20" s="62"/>
      <c r="O20" s="63"/>
      <c r="P20" s="62"/>
      <c r="Q20" s="6"/>
      <c r="R20" s="6"/>
      <c r="S20" s="6"/>
      <c r="T20" s="6"/>
      <c r="U20" s="6"/>
      <c r="V20" s="6"/>
      <c r="W20" s="6"/>
      <c r="X20" s="6"/>
      <c r="Y20" s="6"/>
    </row>
    <row r="21" spans="1:30" ht="228" customHeight="1" x14ac:dyDescent="0.25">
      <c r="A21" s="27" t="s">
        <v>7</v>
      </c>
      <c r="B21" s="27" t="s">
        <v>8</v>
      </c>
      <c r="C21" s="27" t="s">
        <v>9</v>
      </c>
      <c r="D21" s="28" t="s">
        <v>10</v>
      </c>
      <c r="E21" s="27" t="s">
        <v>11</v>
      </c>
      <c r="F21" s="27" t="s">
        <v>12</v>
      </c>
      <c r="G21" s="27" t="s">
        <v>13</v>
      </c>
      <c r="H21" s="29" t="s">
        <v>39</v>
      </c>
      <c r="I21" s="30" t="s">
        <v>14</v>
      </c>
      <c r="J21" s="27" t="s">
        <v>51</v>
      </c>
      <c r="K21" s="17" t="s">
        <v>40</v>
      </c>
      <c r="L21" s="27" t="s">
        <v>52</v>
      </c>
      <c r="M21" s="31" t="s">
        <v>15</v>
      </c>
      <c r="N21" s="32" t="s">
        <v>41</v>
      </c>
      <c r="O21" s="33" t="s">
        <v>16</v>
      </c>
      <c r="P21" s="18" t="s">
        <v>17</v>
      </c>
      <c r="Q21" s="27" t="s">
        <v>18</v>
      </c>
      <c r="R21" s="27" t="s">
        <v>19</v>
      </c>
      <c r="S21" s="27" t="s">
        <v>20</v>
      </c>
      <c r="T21" s="27" t="s">
        <v>21</v>
      </c>
      <c r="U21" s="27" t="s">
        <v>22</v>
      </c>
      <c r="V21" s="28" t="s">
        <v>23</v>
      </c>
      <c r="W21" s="28" t="s">
        <v>24</v>
      </c>
      <c r="X21" s="27" t="s">
        <v>25</v>
      </c>
      <c r="Y21" s="30" t="s">
        <v>26</v>
      </c>
      <c r="Z21" s="28" t="s">
        <v>54</v>
      </c>
      <c r="AA21" s="28" t="s">
        <v>27</v>
      </c>
      <c r="AB21" s="28" t="s">
        <v>28</v>
      </c>
      <c r="AC21" s="26" t="s">
        <v>43</v>
      </c>
      <c r="AD21" s="26" t="s">
        <v>44</v>
      </c>
    </row>
    <row r="22" spans="1:30" ht="290.25" customHeight="1" x14ac:dyDescent="0.25">
      <c r="A22" s="34">
        <v>1</v>
      </c>
      <c r="B22" s="35" t="s">
        <v>47</v>
      </c>
      <c r="C22" s="35" t="s">
        <v>48</v>
      </c>
      <c r="D22" s="35" t="s">
        <v>48</v>
      </c>
      <c r="E22" s="35" t="s">
        <v>48</v>
      </c>
      <c r="F22" s="36" t="s">
        <v>49</v>
      </c>
      <c r="G22" s="35" t="s">
        <v>48</v>
      </c>
      <c r="H22" s="35" t="s">
        <v>48</v>
      </c>
      <c r="I22" s="35" t="s">
        <v>48</v>
      </c>
      <c r="J22" s="35" t="s">
        <v>48</v>
      </c>
      <c r="K22" s="35" t="s">
        <v>48</v>
      </c>
      <c r="L22" s="37" t="e">
        <f t="shared" ref="L22" si="0">ROUND(J22*((100+K22)/100),2)</f>
        <v>#VALUE!</v>
      </c>
      <c r="M22" s="38" t="s">
        <v>49</v>
      </c>
      <c r="N22" s="38" t="s">
        <v>49</v>
      </c>
      <c r="O22" s="39" t="e">
        <f>ROUND(M22*((100+N22)/100),2)</f>
        <v>#VALUE!</v>
      </c>
      <c r="P22" s="40">
        <f t="shared" ref="P22:P41" si="1">$C$19</f>
        <v>0</v>
      </c>
      <c r="Q22" s="35" t="s">
        <v>47</v>
      </c>
      <c r="R22" s="35" t="s">
        <v>47</v>
      </c>
      <c r="S22" s="35" t="s">
        <v>47</v>
      </c>
      <c r="T22" s="35" t="s">
        <v>48</v>
      </c>
      <c r="U22" s="35" t="s">
        <v>48</v>
      </c>
      <c r="V22" s="36" t="s">
        <v>49</v>
      </c>
      <c r="W22" s="36" t="s">
        <v>49</v>
      </c>
      <c r="X22" s="35" t="s">
        <v>48</v>
      </c>
      <c r="Y22" s="36" t="s">
        <v>50</v>
      </c>
      <c r="Z22" s="36" t="s">
        <v>49</v>
      </c>
      <c r="AA22" s="36" t="s">
        <v>49</v>
      </c>
      <c r="AB22" s="36" t="s">
        <v>49</v>
      </c>
      <c r="AC22" s="41" t="s">
        <v>45</v>
      </c>
      <c r="AD22" s="36" t="s">
        <v>46</v>
      </c>
    </row>
    <row r="23" spans="1:30" ht="75" x14ac:dyDescent="0.25">
      <c r="A23" s="48">
        <v>1</v>
      </c>
      <c r="B23" s="42"/>
      <c r="C23" s="47" t="s">
        <v>56</v>
      </c>
      <c r="D23" s="48" t="s">
        <v>75</v>
      </c>
      <c r="E23" s="49" t="s">
        <v>92</v>
      </c>
      <c r="F23" s="65"/>
      <c r="G23" s="50" t="s">
        <v>78</v>
      </c>
      <c r="H23" s="51">
        <v>1</v>
      </c>
      <c r="I23" s="47" t="s">
        <v>79</v>
      </c>
      <c r="J23" s="53">
        <v>2210.8278688524592</v>
      </c>
      <c r="K23" s="54">
        <v>0.22</v>
      </c>
      <c r="L23" s="53">
        <f>J23*1.22</f>
        <v>2697.21</v>
      </c>
      <c r="M23" s="65">
        <v>2</v>
      </c>
      <c r="N23" s="65">
        <v>2</v>
      </c>
      <c r="O23" s="39">
        <f t="shared" ref="O23:O41" si="2">ROUND(M23*((100+N23)/100),2)</f>
        <v>2.04</v>
      </c>
      <c r="P23" s="40">
        <f t="shared" si="1"/>
        <v>0</v>
      </c>
      <c r="Q23" s="48" t="s">
        <v>84</v>
      </c>
      <c r="R23" s="42"/>
      <c r="S23" s="42"/>
      <c r="T23" s="48" t="s">
        <v>80</v>
      </c>
      <c r="U23" s="48" t="s">
        <v>81</v>
      </c>
      <c r="V23" s="69"/>
      <c r="W23" s="69"/>
      <c r="X23" s="48" t="s">
        <v>82</v>
      </c>
      <c r="Y23" s="65"/>
      <c r="Z23" s="66"/>
      <c r="AA23" s="66"/>
      <c r="AB23" s="66"/>
      <c r="AC23" s="66"/>
      <c r="AD23" s="66"/>
    </row>
    <row r="24" spans="1:30" s="4" customFormat="1" ht="75" x14ac:dyDescent="0.25">
      <c r="A24" s="48">
        <v>2</v>
      </c>
      <c r="B24" s="42"/>
      <c r="C24" s="47" t="s">
        <v>57</v>
      </c>
      <c r="D24" s="48" t="s">
        <v>75</v>
      </c>
      <c r="E24" s="49" t="s">
        <v>92</v>
      </c>
      <c r="F24" s="65"/>
      <c r="G24" s="50" t="s">
        <v>78</v>
      </c>
      <c r="H24" s="51">
        <v>1</v>
      </c>
      <c r="I24" s="47" t="s">
        <v>79</v>
      </c>
      <c r="J24" s="52">
        <v>1821.672131147541</v>
      </c>
      <c r="K24" s="54">
        <v>0.22</v>
      </c>
      <c r="L24" s="53">
        <f t="shared" ref="L24:L41" si="3">J24*1.22</f>
        <v>2222.44</v>
      </c>
      <c r="M24" s="65"/>
      <c r="N24" s="65"/>
      <c r="O24" s="39">
        <f t="shared" si="2"/>
        <v>0</v>
      </c>
      <c r="P24" s="40">
        <f t="shared" si="1"/>
        <v>0</v>
      </c>
      <c r="Q24" s="48" t="s">
        <v>84</v>
      </c>
      <c r="R24" s="42"/>
      <c r="S24" s="42"/>
      <c r="T24" s="48" t="s">
        <v>80</v>
      </c>
      <c r="U24" s="48" t="s">
        <v>81</v>
      </c>
      <c r="V24" s="65"/>
      <c r="W24" s="65"/>
      <c r="X24" s="48" t="s">
        <v>82</v>
      </c>
      <c r="Y24" s="65"/>
      <c r="Z24" s="66"/>
      <c r="AA24" s="66"/>
      <c r="AB24" s="66"/>
      <c r="AC24" s="66"/>
      <c r="AD24" s="66"/>
    </row>
    <row r="25" spans="1:30" s="4" customFormat="1" ht="56.25" x14ac:dyDescent="0.25">
      <c r="A25" s="48">
        <v>3</v>
      </c>
      <c r="B25" s="42"/>
      <c r="C25" s="47" t="s">
        <v>58</v>
      </c>
      <c r="D25" s="48" t="s">
        <v>76</v>
      </c>
      <c r="E25" s="49" t="s">
        <v>93</v>
      </c>
      <c r="F25" s="65"/>
      <c r="G25" s="50" t="s">
        <v>78</v>
      </c>
      <c r="H25" s="51">
        <v>1</v>
      </c>
      <c r="I25" s="47" t="s">
        <v>79</v>
      </c>
      <c r="J25" s="52">
        <v>513.94262295081967</v>
      </c>
      <c r="K25" s="54">
        <v>0.22</v>
      </c>
      <c r="L25" s="53">
        <f t="shared" si="3"/>
        <v>627.01</v>
      </c>
      <c r="M25" s="65"/>
      <c r="N25" s="65"/>
      <c r="O25" s="39">
        <f t="shared" si="2"/>
        <v>0</v>
      </c>
      <c r="P25" s="40">
        <f t="shared" si="1"/>
        <v>0</v>
      </c>
      <c r="Q25" s="48" t="s">
        <v>84</v>
      </c>
      <c r="R25" s="42"/>
      <c r="S25" s="42"/>
      <c r="T25" s="48" t="s">
        <v>80</v>
      </c>
      <c r="U25" s="48" t="s">
        <v>81</v>
      </c>
      <c r="V25" s="65"/>
      <c r="W25" s="65"/>
      <c r="X25" s="48" t="s">
        <v>82</v>
      </c>
      <c r="Y25" s="65"/>
      <c r="Z25" s="66"/>
      <c r="AA25" s="66"/>
      <c r="AB25" s="66"/>
      <c r="AC25" s="66"/>
      <c r="AD25" s="66"/>
    </row>
    <row r="26" spans="1:30" s="4" customFormat="1" ht="56.25" x14ac:dyDescent="0.25">
      <c r="A26" s="48">
        <v>4</v>
      </c>
      <c r="B26" s="42"/>
      <c r="C26" s="47" t="s">
        <v>59</v>
      </c>
      <c r="D26" s="48" t="s">
        <v>76</v>
      </c>
      <c r="E26" s="49" t="s">
        <v>93</v>
      </c>
      <c r="F26" s="65"/>
      <c r="G26" s="50" t="s">
        <v>78</v>
      </c>
      <c r="H26" s="51">
        <v>1</v>
      </c>
      <c r="I26" s="47" t="s">
        <v>79</v>
      </c>
      <c r="J26" s="52">
        <v>804.85245901639348</v>
      </c>
      <c r="K26" s="54">
        <v>0.22</v>
      </c>
      <c r="L26" s="53">
        <f t="shared" si="3"/>
        <v>981.92000000000007</v>
      </c>
      <c r="M26" s="65"/>
      <c r="N26" s="65"/>
      <c r="O26" s="39">
        <f t="shared" si="2"/>
        <v>0</v>
      </c>
      <c r="P26" s="40">
        <f t="shared" si="1"/>
        <v>0</v>
      </c>
      <c r="Q26" s="48" t="s">
        <v>84</v>
      </c>
      <c r="R26" s="42"/>
      <c r="S26" s="42"/>
      <c r="T26" s="48" t="s">
        <v>80</v>
      </c>
      <c r="U26" s="48" t="s">
        <v>81</v>
      </c>
      <c r="V26" s="65"/>
      <c r="W26" s="65"/>
      <c r="X26" s="48" t="s">
        <v>82</v>
      </c>
      <c r="Y26" s="65"/>
      <c r="Z26" s="66"/>
      <c r="AA26" s="66"/>
      <c r="AB26" s="66"/>
      <c r="AC26" s="66"/>
      <c r="AD26" s="66"/>
    </row>
    <row r="27" spans="1:30" s="4" customFormat="1" ht="56.25" x14ac:dyDescent="0.25">
      <c r="A27" s="48">
        <v>5</v>
      </c>
      <c r="B27" s="42"/>
      <c r="C27" s="47" t="s">
        <v>60</v>
      </c>
      <c r="D27" s="48" t="s">
        <v>76</v>
      </c>
      <c r="E27" s="49" t="s">
        <v>93</v>
      </c>
      <c r="F27" s="65"/>
      <c r="G27" s="50" t="s">
        <v>78</v>
      </c>
      <c r="H27" s="51">
        <v>1</v>
      </c>
      <c r="I27" s="47" t="s">
        <v>79</v>
      </c>
      <c r="J27" s="52">
        <v>1035.6311475409836</v>
      </c>
      <c r="K27" s="54">
        <v>0.22</v>
      </c>
      <c r="L27" s="53">
        <f t="shared" si="3"/>
        <v>1263.47</v>
      </c>
      <c r="M27" s="65"/>
      <c r="N27" s="65"/>
      <c r="O27" s="39">
        <f t="shared" si="2"/>
        <v>0</v>
      </c>
      <c r="P27" s="40">
        <f t="shared" si="1"/>
        <v>0</v>
      </c>
      <c r="Q27" s="48" t="s">
        <v>84</v>
      </c>
      <c r="R27" s="42"/>
      <c r="S27" s="42"/>
      <c r="T27" s="48" t="s">
        <v>80</v>
      </c>
      <c r="U27" s="48" t="s">
        <v>81</v>
      </c>
      <c r="V27" s="65"/>
      <c r="W27" s="65"/>
      <c r="X27" s="48" t="s">
        <v>82</v>
      </c>
      <c r="Y27" s="65"/>
      <c r="Z27" s="66"/>
      <c r="AA27" s="66"/>
      <c r="AB27" s="66"/>
      <c r="AC27" s="66"/>
      <c r="AD27" s="66"/>
    </row>
    <row r="28" spans="1:30" s="4" customFormat="1" ht="56.25" x14ac:dyDescent="0.25">
      <c r="A28" s="48">
        <v>6</v>
      </c>
      <c r="B28" s="42"/>
      <c r="C28" s="47" t="s">
        <v>61</v>
      </c>
      <c r="D28" s="48" t="s">
        <v>76</v>
      </c>
      <c r="E28" s="49" t="s">
        <v>93</v>
      </c>
      <c r="F28" s="65"/>
      <c r="G28" s="50" t="s">
        <v>78</v>
      </c>
      <c r="H28" s="51">
        <v>1</v>
      </c>
      <c r="I28" s="47" t="s">
        <v>79</v>
      </c>
      <c r="J28" s="52">
        <v>1534.0573770491803</v>
      </c>
      <c r="K28" s="54">
        <v>0.22</v>
      </c>
      <c r="L28" s="53">
        <f t="shared" si="3"/>
        <v>1871.55</v>
      </c>
      <c r="M28" s="65"/>
      <c r="N28" s="65"/>
      <c r="O28" s="39">
        <f t="shared" si="2"/>
        <v>0</v>
      </c>
      <c r="P28" s="40">
        <f t="shared" si="1"/>
        <v>0</v>
      </c>
      <c r="Q28" s="48" t="s">
        <v>84</v>
      </c>
      <c r="R28" s="42"/>
      <c r="S28" s="42"/>
      <c r="T28" s="48" t="s">
        <v>80</v>
      </c>
      <c r="U28" s="48" t="s">
        <v>81</v>
      </c>
      <c r="V28" s="65"/>
      <c r="W28" s="65"/>
      <c r="X28" s="48" t="s">
        <v>82</v>
      </c>
      <c r="Y28" s="65"/>
      <c r="Z28" s="66"/>
      <c r="AA28" s="66"/>
      <c r="AB28" s="66"/>
      <c r="AC28" s="66"/>
      <c r="AD28" s="66"/>
    </row>
    <row r="29" spans="1:30" s="4" customFormat="1" ht="56.25" x14ac:dyDescent="0.25">
      <c r="A29" s="48">
        <v>7</v>
      </c>
      <c r="B29" s="42"/>
      <c r="C29" s="47" t="s">
        <v>62</v>
      </c>
      <c r="D29" s="48" t="s">
        <v>76</v>
      </c>
      <c r="E29" s="49" t="s">
        <v>93</v>
      </c>
      <c r="F29" s="65"/>
      <c r="G29" s="50" t="s">
        <v>78</v>
      </c>
      <c r="H29" s="51">
        <v>1</v>
      </c>
      <c r="I29" s="47" t="s">
        <v>79</v>
      </c>
      <c r="J29" s="52">
        <v>1997.5737704918033</v>
      </c>
      <c r="K29" s="54">
        <v>0.22</v>
      </c>
      <c r="L29" s="53">
        <f t="shared" si="3"/>
        <v>2437.04</v>
      </c>
      <c r="M29" s="65"/>
      <c r="N29" s="65"/>
      <c r="O29" s="39">
        <f t="shared" si="2"/>
        <v>0</v>
      </c>
      <c r="P29" s="40">
        <f t="shared" si="1"/>
        <v>0</v>
      </c>
      <c r="Q29" s="48" t="s">
        <v>84</v>
      </c>
      <c r="R29" s="42"/>
      <c r="S29" s="42"/>
      <c r="T29" s="48" t="s">
        <v>80</v>
      </c>
      <c r="U29" s="48" t="s">
        <v>81</v>
      </c>
      <c r="V29" s="65"/>
      <c r="W29" s="65"/>
      <c r="X29" s="48" t="s">
        <v>82</v>
      </c>
      <c r="Y29" s="65"/>
      <c r="Z29" s="66"/>
      <c r="AA29" s="66"/>
      <c r="AB29" s="66"/>
      <c r="AC29" s="66"/>
      <c r="AD29" s="66"/>
    </row>
    <row r="30" spans="1:30" s="4" customFormat="1" ht="56.25" x14ac:dyDescent="0.25">
      <c r="A30" s="48">
        <v>8</v>
      </c>
      <c r="B30" s="42"/>
      <c r="C30" s="47" t="s">
        <v>63</v>
      </c>
      <c r="D30" s="48" t="s">
        <v>76</v>
      </c>
      <c r="E30" s="49" t="s">
        <v>93</v>
      </c>
      <c r="F30" s="65"/>
      <c r="G30" s="50" t="s">
        <v>78</v>
      </c>
      <c r="H30" s="51">
        <v>1</v>
      </c>
      <c r="I30" s="47" t="s">
        <v>79</v>
      </c>
      <c r="J30" s="52">
        <v>2763.6311475409839</v>
      </c>
      <c r="K30" s="54">
        <v>0.22</v>
      </c>
      <c r="L30" s="53">
        <f t="shared" si="3"/>
        <v>3371.63</v>
      </c>
      <c r="M30" s="65"/>
      <c r="N30" s="65"/>
      <c r="O30" s="39">
        <f t="shared" si="2"/>
        <v>0</v>
      </c>
      <c r="P30" s="40">
        <f t="shared" si="1"/>
        <v>0</v>
      </c>
      <c r="Q30" s="48" t="s">
        <v>84</v>
      </c>
      <c r="R30" s="42"/>
      <c r="S30" s="42"/>
      <c r="T30" s="48" t="s">
        <v>80</v>
      </c>
      <c r="U30" s="48" t="s">
        <v>81</v>
      </c>
      <c r="V30" s="65"/>
      <c r="W30" s="65"/>
      <c r="X30" s="48" t="s">
        <v>82</v>
      </c>
      <c r="Y30" s="65"/>
      <c r="Z30" s="66"/>
      <c r="AA30" s="66"/>
      <c r="AB30" s="66"/>
      <c r="AC30" s="66"/>
      <c r="AD30" s="66"/>
    </row>
    <row r="31" spans="1:30" s="4" customFormat="1" ht="56.25" x14ac:dyDescent="0.25">
      <c r="A31" s="48">
        <v>9</v>
      </c>
      <c r="B31" s="42"/>
      <c r="C31" s="47" t="s">
        <v>64</v>
      </c>
      <c r="D31" s="48" t="s">
        <v>76</v>
      </c>
      <c r="E31" s="49" t="s">
        <v>93</v>
      </c>
      <c r="F31" s="65"/>
      <c r="G31" s="50" t="s">
        <v>78</v>
      </c>
      <c r="H31" s="51">
        <v>1</v>
      </c>
      <c r="I31" s="47" t="s">
        <v>79</v>
      </c>
      <c r="J31" s="52">
        <v>3306.6639344262298</v>
      </c>
      <c r="K31" s="54">
        <v>0.22</v>
      </c>
      <c r="L31" s="53">
        <f t="shared" si="3"/>
        <v>4034.13</v>
      </c>
      <c r="M31" s="65"/>
      <c r="N31" s="65"/>
      <c r="O31" s="39">
        <f t="shared" si="2"/>
        <v>0</v>
      </c>
      <c r="P31" s="40">
        <f t="shared" si="1"/>
        <v>0</v>
      </c>
      <c r="Q31" s="48" t="s">
        <v>84</v>
      </c>
      <c r="R31" s="42"/>
      <c r="S31" s="42"/>
      <c r="T31" s="48" t="s">
        <v>80</v>
      </c>
      <c r="U31" s="48" t="s">
        <v>81</v>
      </c>
      <c r="V31" s="65"/>
      <c r="W31" s="65"/>
      <c r="X31" s="48" t="s">
        <v>82</v>
      </c>
      <c r="Y31" s="65"/>
      <c r="Z31" s="66"/>
      <c r="AA31" s="66"/>
      <c r="AB31" s="66"/>
      <c r="AC31" s="66"/>
      <c r="AD31" s="66"/>
    </row>
    <row r="32" spans="1:30" s="4" customFormat="1" ht="56.25" x14ac:dyDescent="0.25">
      <c r="A32" s="48">
        <v>10</v>
      </c>
      <c r="B32" s="42"/>
      <c r="C32" s="47" t="s">
        <v>65</v>
      </c>
      <c r="D32" s="48" t="s">
        <v>76</v>
      </c>
      <c r="E32" s="49" t="s">
        <v>93</v>
      </c>
      <c r="F32" s="65"/>
      <c r="G32" s="50" t="s">
        <v>78</v>
      </c>
      <c r="H32" s="51">
        <v>1</v>
      </c>
      <c r="I32" s="47" t="s">
        <v>79</v>
      </c>
      <c r="J32" s="52">
        <v>4072.7213114754099</v>
      </c>
      <c r="K32" s="54">
        <v>0.22</v>
      </c>
      <c r="L32" s="53">
        <f t="shared" si="3"/>
        <v>4968.72</v>
      </c>
      <c r="M32" s="65"/>
      <c r="N32" s="65"/>
      <c r="O32" s="39">
        <f t="shared" si="2"/>
        <v>0</v>
      </c>
      <c r="P32" s="40">
        <f t="shared" si="1"/>
        <v>0</v>
      </c>
      <c r="Q32" s="48" t="s">
        <v>84</v>
      </c>
      <c r="R32" s="42"/>
      <c r="S32" s="42"/>
      <c r="T32" s="48" t="s">
        <v>80</v>
      </c>
      <c r="U32" s="48" t="s">
        <v>81</v>
      </c>
      <c r="V32" s="65"/>
      <c r="W32" s="65"/>
      <c r="X32" s="48" t="s">
        <v>82</v>
      </c>
      <c r="Y32" s="65"/>
      <c r="Z32" s="66"/>
      <c r="AA32" s="66"/>
      <c r="AB32" s="66"/>
      <c r="AC32" s="66"/>
      <c r="AD32" s="66"/>
    </row>
    <row r="33" spans="1:30" s="4" customFormat="1" ht="56.25" x14ac:dyDescent="0.25">
      <c r="A33" s="48">
        <v>11</v>
      </c>
      <c r="B33" s="42"/>
      <c r="C33" s="47" t="s">
        <v>66</v>
      </c>
      <c r="D33" s="48" t="s">
        <v>76</v>
      </c>
      <c r="E33" s="49" t="s">
        <v>93</v>
      </c>
      <c r="F33" s="65"/>
      <c r="G33" s="50" t="s">
        <v>78</v>
      </c>
      <c r="H33" s="51">
        <v>1</v>
      </c>
      <c r="I33" s="47" t="s">
        <v>79</v>
      </c>
      <c r="J33" s="52">
        <v>688.48360655737713</v>
      </c>
      <c r="K33" s="54">
        <v>0.22</v>
      </c>
      <c r="L33" s="53">
        <f t="shared" si="3"/>
        <v>839.95</v>
      </c>
      <c r="M33" s="65"/>
      <c r="N33" s="65"/>
      <c r="O33" s="39">
        <f t="shared" si="2"/>
        <v>0</v>
      </c>
      <c r="P33" s="40">
        <f t="shared" si="1"/>
        <v>0</v>
      </c>
      <c r="Q33" s="48" t="s">
        <v>84</v>
      </c>
      <c r="R33" s="42"/>
      <c r="S33" s="42"/>
      <c r="T33" s="48" t="s">
        <v>80</v>
      </c>
      <c r="U33" s="48" t="s">
        <v>81</v>
      </c>
      <c r="V33" s="65"/>
      <c r="W33" s="65"/>
      <c r="X33" s="48" t="s">
        <v>82</v>
      </c>
      <c r="Y33" s="65"/>
      <c r="Z33" s="66"/>
      <c r="AA33" s="66"/>
      <c r="AB33" s="66"/>
      <c r="AC33" s="66"/>
      <c r="AD33" s="66"/>
    </row>
    <row r="34" spans="1:30" s="4" customFormat="1" ht="56.25" x14ac:dyDescent="0.25">
      <c r="A34" s="48">
        <v>12</v>
      </c>
      <c r="B34" s="42"/>
      <c r="C34" s="47" t="s">
        <v>67</v>
      </c>
      <c r="D34" s="48" t="s">
        <v>76</v>
      </c>
      <c r="E34" s="49" t="s">
        <v>93</v>
      </c>
      <c r="F34" s="65"/>
      <c r="G34" s="50" t="s">
        <v>78</v>
      </c>
      <c r="H34" s="51">
        <v>1</v>
      </c>
      <c r="I34" s="47" t="s">
        <v>79</v>
      </c>
      <c r="J34" s="52">
        <v>1066.6639344262294</v>
      </c>
      <c r="K34" s="54">
        <v>0.22</v>
      </c>
      <c r="L34" s="53">
        <f t="shared" si="3"/>
        <v>1301.33</v>
      </c>
      <c r="M34" s="65"/>
      <c r="N34" s="65"/>
      <c r="O34" s="39">
        <f t="shared" si="2"/>
        <v>0</v>
      </c>
      <c r="P34" s="40">
        <f t="shared" si="1"/>
        <v>0</v>
      </c>
      <c r="Q34" s="48" t="s">
        <v>84</v>
      </c>
      <c r="R34" s="42"/>
      <c r="S34" s="42"/>
      <c r="T34" s="48" t="s">
        <v>80</v>
      </c>
      <c r="U34" s="48" t="s">
        <v>81</v>
      </c>
      <c r="V34" s="65"/>
      <c r="W34" s="65"/>
      <c r="X34" s="48" t="s">
        <v>82</v>
      </c>
      <c r="Y34" s="65"/>
      <c r="Z34" s="66"/>
      <c r="AA34" s="66"/>
      <c r="AB34" s="66"/>
      <c r="AC34" s="66"/>
      <c r="AD34" s="66"/>
    </row>
    <row r="35" spans="1:30" s="4" customFormat="1" ht="56.25" x14ac:dyDescent="0.25">
      <c r="A35" s="48">
        <v>13</v>
      </c>
      <c r="B35" s="42"/>
      <c r="C35" s="47" t="s">
        <v>68</v>
      </c>
      <c r="D35" s="48" t="s">
        <v>76</v>
      </c>
      <c r="E35" s="49" t="s">
        <v>93</v>
      </c>
      <c r="F35" s="65"/>
      <c r="G35" s="50" t="s">
        <v>78</v>
      </c>
      <c r="H35" s="51">
        <v>1</v>
      </c>
      <c r="I35" s="47" t="s">
        <v>79</v>
      </c>
      <c r="J35" s="52">
        <v>1454.5409836065573</v>
      </c>
      <c r="K35" s="54">
        <v>0.22</v>
      </c>
      <c r="L35" s="53">
        <f t="shared" si="3"/>
        <v>1774.54</v>
      </c>
      <c r="M35" s="65"/>
      <c r="N35" s="65"/>
      <c r="O35" s="39">
        <f t="shared" si="2"/>
        <v>0</v>
      </c>
      <c r="P35" s="40">
        <f t="shared" si="1"/>
        <v>0</v>
      </c>
      <c r="Q35" s="48" t="s">
        <v>84</v>
      </c>
      <c r="R35" s="42"/>
      <c r="S35" s="42"/>
      <c r="T35" s="48" t="s">
        <v>80</v>
      </c>
      <c r="U35" s="48" t="s">
        <v>81</v>
      </c>
      <c r="V35" s="65"/>
      <c r="W35" s="65"/>
      <c r="X35" s="48" t="s">
        <v>82</v>
      </c>
      <c r="Y35" s="65"/>
      <c r="Z35" s="66"/>
      <c r="AA35" s="66"/>
      <c r="AB35" s="66"/>
      <c r="AC35" s="66"/>
      <c r="AD35" s="66"/>
    </row>
    <row r="36" spans="1:30" s="4" customFormat="1" ht="56.25" x14ac:dyDescent="0.25">
      <c r="A36" s="48">
        <v>14</v>
      </c>
      <c r="B36" s="42"/>
      <c r="C36" s="47" t="s">
        <v>69</v>
      </c>
      <c r="D36" s="48" t="s">
        <v>76</v>
      </c>
      <c r="E36" s="49" t="s">
        <v>93</v>
      </c>
      <c r="F36" s="65"/>
      <c r="G36" s="50" t="s">
        <v>78</v>
      </c>
      <c r="H36" s="51">
        <v>1</v>
      </c>
      <c r="I36" s="47" t="s">
        <v>79</v>
      </c>
      <c r="J36" s="52">
        <v>2031.5163934426228</v>
      </c>
      <c r="K36" s="54">
        <v>0.22</v>
      </c>
      <c r="L36" s="53">
        <f t="shared" si="3"/>
        <v>2478.4499999999998</v>
      </c>
      <c r="M36" s="65"/>
      <c r="N36" s="65"/>
      <c r="O36" s="39">
        <f t="shared" si="2"/>
        <v>0</v>
      </c>
      <c r="P36" s="40">
        <f t="shared" si="1"/>
        <v>0</v>
      </c>
      <c r="Q36" s="48" t="s">
        <v>84</v>
      </c>
      <c r="R36" s="42"/>
      <c r="S36" s="42"/>
      <c r="T36" s="48" t="s">
        <v>80</v>
      </c>
      <c r="U36" s="48" t="s">
        <v>81</v>
      </c>
      <c r="V36" s="65"/>
      <c r="W36" s="65"/>
      <c r="X36" s="48" t="s">
        <v>82</v>
      </c>
      <c r="Y36" s="65"/>
      <c r="Z36" s="66"/>
      <c r="AA36" s="66"/>
      <c r="AB36" s="66"/>
      <c r="AC36" s="66"/>
      <c r="AD36" s="66"/>
    </row>
    <row r="37" spans="1:30" s="4" customFormat="1" ht="56.25" x14ac:dyDescent="0.25">
      <c r="A37" s="48">
        <v>15</v>
      </c>
      <c r="B37" s="42"/>
      <c r="C37" s="47" t="s">
        <v>70</v>
      </c>
      <c r="D37" s="48" t="s">
        <v>76</v>
      </c>
      <c r="E37" s="49" t="s">
        <v>93</v>
      </c>
      <c r="F37" s="65"/>
      <c r="G37" s="50" t="s">
        <v>78</v>
      </c>
      <c r="H37" s="51">
        <v>1</v>
      </c>
      <c r="I37" s="47" t="s">
        <v>79</v>
      </c>
      <c r="J37" s="52">
        <v>2666.6639344262294</v>
      </c>
      <c r="K37" s="54">
        <v>0.22</v>
      </c>
      <c r="L37" s="53">
        <f t="shared" si="3"/>
        <v>3253.33</v>
      </c>
      <c r="M37" s="65"/>
      <c r="N37" s="65"/>
      <c r="O37" s="39">
        <f t="shared" si="2"/>
        <v>0</v>
      </c>
      <c r="P37" s="40">
        <f t="shared" si="1"/>
        <v>0</v>
      </c>
      <c r="Q37" s="48" t="s">
        <v>84</v>
      </c>
      <c r="R37" s="42"/>
      <c r="S37" s="42"/>
      <c r="T37" s="48" t="s">
        <v>80</v>
      </c>
      <c r="U37" s="48" t="s">
        <v>81</v>
      </c>
      <c r="V37" s="65"/>
      <c r="W37" s="65"/>
      <c r="X37" s="48" t="s">
        <v>82</v>
      </c>
      <c r="Y37" s="65"/>
      <c r="Z37" s="66"/>
      <c r="AA37" s="66"/>
      <c r="AB37" s="66"/>
      <c r="AC37" s="66"/>
      <c r="AD37" s="66"/>
    </row>
    <row r="38" spans="1:30" s="4" customFormat="1" ht="56.25" x14ac:dyDescent="0.25">
      <c r="A38" s="48">
        <v>16</v>
      </c>
      <c r="B38" s="42"/>
      <c r="C38" s="47" t="s">
        <v>71</v>
      </c>
      <c r="D38" s="48" t="s">
        <v>76</v>
      </c>
      <c r="E38" s="49" t="s">
        <v>93</v>
      </c>
      <c r="F38" s="65"/>
      <c r="G38" s="50" t="s">
        <v>78</v>
      </c>
      <c r="H38" s="51">
        <v>1</v>
      </c>
      <c r="I38" s="47" t="s">
        <v>79</v>
      </c>
      <c r="J38" s="52">
        <v>3684.8442622950824</v>
      </c>
      <c r="K38" s="54">
        <v>0.22</v>
      </c>
      <c r="L38" s="53">
        <f t="shared" si="3"/>
        <v>4495.51</v>
      </c>
      <c r="M38" s="65"/>
      <c r="N38" s="65"/>
      <c r="O38" s="39">
        <f t="shared" si="2"/>
        <v>0</v>
      </c>
      <c r="P38" s="40">
        <f t="shared" si="1"/>
        <v>0</v>
      </c>
      <c r="Q38" s="48" t="s">
        <v>84</v>
      </c>
      <c r="R38" s="42"/>
      <c r="S38" s="42"/>
      <c r="T38" s="48" t="s">
        <v>80</v>
      </c>
      <c r="U38" s="48" t="s">
        <v>81</v>
      </c>
      <c r="V38" s="65"/>
      <c r="W38" s="65"/>
      <c r="X38" s="48" t="s">
        <v>82</v>
      </c>
      <c r="Y38" s="65"/>
      <c r="Z38" s="66"/>
      <c r="AA38" s="66"/>
      <c r="AB38" s="66"/>
      <c r="AC38" s="66"/>
      <c r="AD38" s="66"/>
    </row>
    <row r="39" spans="1:30" s="4" customFormat="1" ht="56.25" x14ac:dyDescent="0.25">
      <c r="A39" s="48">
        <v>17</v>
      </c>
      <c r="B39" s="42"/>
      <c r="C39" s="47" t="s">
        <v>72</v>
      </c>
      <c r="D39" s="48" t="s">
        <v>76</v>
      </c>
      <c r="E39" s="49" t="s">
        <v>93</v>
      </c>
      <c r="F39" s="65"/>
      <c r="G39" s="50" t="s">
        <v>78</v>
      </c>
      <c r="H39" s="51">
        <v>1</v>
      </c>
      <c r="I39" s="47" t="s">
        <v>79</v>
      </c>
      <c r="J39" s="52">
        <v>5401.2049180327876</v>
      </c>
      <c r="K39" s="54">
        <v>0.22</v>
      </c>
      <c r="L39" s="53">
        <f t="shared" si="3"/>
        <v>6589.4700000000012</v>
      </c>
      <c r="M39" s="65"/>
      <c r="N39" s="65"/>
      <c r="O39" s="39">
        <f t="shared" si="2"/>
        <v>0</v>
      </c>
      <c r="P39" s="40">
        <f t="shared" si="1"/>
        <v>0</v>
      </c>
      <c r="Q39" s="48" t="s">
        <v>84</v>
      </c>
      <c r="R39" s="42"/>
      <c r="S39" s="42"/>
      <c r="T39" s="48" t="s">
        <v>80</v>
      </c>
      <c r="U39" s="48" t="s">
        <v>81</v>
      </c>
      <c r="V39" s="65"/>
      <c r="W39" s="65"/>
      <c r="X39" s="48" t="s">
        <v>82</v>
      </c>
      <c r="Y39" s="65"/>
      <c r="Z39" s="66"/>
      <c r="AA39" s="66"/>
      <c r="AB39" s="66"/>
      <c r="AC39" s="66"/>
      <c r="AD39" s="66"/>
    </row>
    <row r="40" spans="1:30" s="4" customFormat="1" ht="56.25" x14ac:dyDescent="0.25">
      <c r="A40" s="48">
        <v>18</v>
      </c>
      <c r="B40" s="42"/>
      <c r="C40" s="47" t="s">
        <v>73</v>
      </c>
      <c r="D40" s="48" t="s">
        <v>76</v>
      </c>
      <c r="E40" s="49" t="s">
        <v>93</v>
      </c>
      <c r="F40" s="65"/>
      <c r="G40" s="50" t="s">
        <v>78</v>
      </c>
      <c r="H40" s="51">
        <v>1</v>
      </c>
      <c r="I40" s="47" t="s">
        <v>79</v>
      </c>
      <c r="J40" s="52">
        <v>8833.934426229509</v>
      </c>
      <c r="K40" s="54">
        <v>0.22</v>
      </c>
      <c r="L40" s="53">
        <f t="shared" si="3"/>
        <v>10777.400000000001</v>
      </c>
      <c r="M40" s="65"/>
      <c r="N40" s="65"/>
      <c r="O40" s="39">
        <f t="shared" si="2"/>
        <v>0</v>
      </c>
      <c r="P40" s="40">
        <f t="shared" si="1"/>
        <v>0</v>
      </c>
      <c r="Q40" s="48" t="s">
        <v>84</v>
      </c>
      <c r="R40" s="42"/>
      <c r="S40" s="42"/>
      <c r="T40" s="48" t="s">
        <v>80</v>
      </c>
      <c r="U40" s="48" t="s">
        <v>81</v>
      </c>
      <c r="V40" s="65"/>
      <c r="W40" s="65"/>
      <c r="X40" s="48" t="s">
        <v>82</v>
      </c>
      <c r="Y40" s="65"/>
      <c r="Z40" s="66"/>
      <c r="AA40" s="66"/>
      <c r="AB40" s="66"/>
      <c r="AC40" s="66"/>
      <c r="AD40" s="66"/>
    </row>
    <row r="41" spans="1:30" s="4" customFormat="1" ht="76.5" customHeight="1" x14ac:dyDescent="0.25">
      <c r="A41" s="48">
        <v>19</v>
      </c>
      <c r="B41" s="42"/>
      <c r="C41" s="47" t="s">
        <v>74</v>
      </c>
      <c r="D41" s="48" t="s">
        <v>77</v>
      </c>
      <c r="E41" s="49" t="s">
        <v>93</v>
      </c>
      <c r="F41" s="65"/>
      <c r="G41" s="50" t="s">
        <v>78</v>
      </c>
      <c r="H41" s="51">
        <v>1</v>
      </c>
      <c r="I41" s="47" t="s">
        <v>79</v>
      </c>
      <c r="J41" s="52">
        <v>1704.0819672131147</v>
      </c>
      <c r="K41" s="54">
        <v>0.22</v>
      </c>
      <c r="L41" s="53">
        <f t="shared" si="3"/>
        <v>2078.98</v>
      </c>
      <c r="M41" s="65"/>
      <c r="N41" s="65"/>
      <c r="O41" s="39">
        <f t="shared" si="2"/>
        <v>0</v>
      </c>
      <c r="P41" s="40">
        <f t="shared" si="1"/>
        <v>0</v>
      </c>
      <c r="Q41" s="48" t="s">
        <v>84</v>
      </c>
      <c r="R41" s="42"/>
      <c r="S41" s="42"/>
      <c r="T41" s="48" t="s">
        <v>80</v>
      </c>
      <c r="U41" s="48" t="s">
        <v>81</v>
      </c>
      <c r="V41" s="65"/>
      <c r="W41" s="65"/>
      <c r="X41" s="48" t="s">
        <v>82</v>
      </c>
      <c r="Y41" s="65"/>
      <c r="Z41" s="66"/>
      <c r="AA41" s="66"/>
      <c r="AB41" s="66"/>
      <c r="AC41" s="66"/>
      <c r="AD41" s="66"/>
    </row>
    <row r="42" spans="1:30" s="4" customFormat="1" x14ac:dyDescent="0.25">
      <c r="A42" s="43"/>
      <c r="B42" s="43"/>
      <c r="C42" s="43"/>
      <c r="D42" s="43"/>
      <c r="E42" s="43"/>
      <c r="F42" s="43"/>
      <c r="G42" s="43"/>
      <c r="H42" s="44"/>
      <c r="I42" s="43"/>
      <c r="J42" s="56">
        <f>SUM(J23:J41)</f>
        <v>47593.508196721319</v>
      </c>
      <c r="K42" s="55"/>
      <c r="L42" s="56">
        <f t="shared" ref="L42" si="4">SUM(L23:L41)</f>
        <v>58064.080000000009</v>
      </c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6"/>
      <c r="AA42" s="46"/>
      <c r="AB42" s="46"/>
      <c r="AC42" s="46"/>
      <c r="AD42" s="46"/>
    </row>
    <row r="43" spans="1:30" s="4" customFormat="1" ht="15.75" x14ac:dyDescent="0.25">
      <c r="A43" s="57" t="s">
        <v>83</v>
      </c>
      <c r="B43" s="43"/>
      <c r="C43" s="43"/>
      <c r="D43" s="43"/>
      <c r="E43" s="43"/>
      <c r="F43" s="43"/>
      <c r="G43" s="43"/>
      <c r="H43" s="44"/>
      <c r="I43" s="43"/>
      <c r="J43" s="43"/>
      <c r="K43" s="45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6"/>
      <c r="AA43" s="46"/>
      <c r="AB43" s="46"/>
      <c r="AC43" s="46"/>
      <c r="AD43" s="46"/>
    </row>
    <row r="44" spans="1:30" s="3" customFormat="1" x14ac:dyDescent="0.25">
      <c r="A44" s="19"/>
      <c r="B44" s="19"/>
      <c r="C44" s="19"/>
      <c r="D44" s="19"/>
      <c r="E44" s="19"/>
      <c r="F44" s="19"/>
      <c r="G44" s="19"/>
      <c r="H44" s="20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30" s="3" customFormat="1" ht="15.75" x14ac:dyDescent="0.25">
      <c r="A45" s="12" t="s">
        <v>29</v>
      </c>
      <c r="B45" s="19"/>
      <c r="C45" s="19"/>
      <c r="D45" s="19"/>
      <c r="E45" s="19"/>
      <c r="F45" s="19"/>
      <c r="G45" s="19"/>
      <c r="H45" s="19"/>
      <c r="I45" s="20"/>
      <c r="J45" s="20"/>
      <c r="K45" s="20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</row>
    <row r="46" spans="1:30" s="3" customFormat="1" ht="15.75" x14ac:dyDescent="0.25">
      <c r="A46" s="12" t="s">
        <v>30</v>
      </c>
      <c r="B46" s="19"/>
      <c r="C46" s="19"/>
      <c r="D46" s="19"/>
      <c r="E46" s="19"/>
      <c r="F46" s="19"/>
      <c r="G46" s="19"/>
      <c r="H46" s="19"/>
      <c r="I46" s="20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</row>
    <row r="47" spans="1:30" s="3" customFormat="1" x14ac:dyDescent="0.25">
      <c r="A47" s="19"/>
      <c r="B47" s="19"/>
      <c r="C47" s="19"/>
      <c r="D47" s="19"/>
      <c r="E47" s="19"/>
      <c r="F47" s="19"/>
      <c r="G47" s="19"/>
      <c r="H47" s="19"/>
      <c r="I47" s="20"/>
      <c r="J47" s="20"/>
      <c r="K47" s="20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</row>
    <row r="48" spans="1:30" s="3" customFormat="1" ht="15.75" x14ac:dyDescent="0.25">
      <c r="A48" s="12" t="s">
        <v>31</v>
      </c>
      <c r="B48" s="19"/>
      <c r="C48" s="19"/>
      <c r="D48" s="19"/>
      <c r="E48" s="19"/>
      <c r="F48" s="19"/>
      <c r="G48" s="19"/>
      <c r="H48" s="19"/>
      <c r="I48" s="20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</row>
    <row r="49" spans="1:25" s="3" customFormat="1" x14ac:dyDescent="0.25">
      <c r="A49" s="19"/>
      <c r="B49" s="19"/>
      <c r="C49" s="19"/>
      <c r="D49" s="19"/>
      <c r="E49" s="19"/>
      <c r="F49" s="19"/>
      <c r="G49" s="19"/>
      <c r="H49" s="19"/>
      <c r="I49" s="20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</row>
    <row r="50" spans="1:25" s="3" customFormat="1" ht="15.75" x14ac:dyDescent="0.25">
      <c r="A50" s="12" t="s">
        <v>32</v>
      </c>
      <c r="B50" s="19"/>
      <c r="C50" s="19"/>
      <c r="D50" s="19"/>
      <c r="E50" s="19"/>
      <c r="F50" s="19"/>
      <c r="G50" s="19"/>
      <c r="H50" s="19"/>
      <c r="I50" s="20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</row>
    <row r="51" spans="1:25" s="3" customFormat="1" x14ac:dyDescent="0.25">
      <c r="A51" s="19"/>
      <c r="B51" s="19"/>
      <c r="C51" s="19"/>
      <c r="D51" s="19"/>
      <c r="E51" s="19"/>
      <c r="F51" s="19"/>
      <c r="G51" s="19"/>
      <c r="H51" s="20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</row>
    <row r="52" spans="1:25" s="3" customFormat="1" x14ac:dyDescent="0.25">
      <c r="A52" s="21" t="s">
        <v>33</v>
      </c>
      <c r="B52" s="19"/>
      <c r="C52" s="19"/>
      <c r="D52" s="19"/>
      <c r="E52" s="19"/>
      <c r="F52" s="19"/>
      <c r="G52" s="19"/>
      <c r="H52" s="20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</row>
    <row r="53" spans="1:25" s="3" customFormat="1" ht="15.75" x14ac:dyDescent="0.25">
      <c r="A53" s="12" t="s">
        <v>34</v>
      </c>
      <c r="B53" s="19"/>
      <c r="C53" s="19"/>
      <c r="D53" s="19"/>
      <c r="E53" s="19"/>
      <c r="F53" s="19"/>
      <c r="G53" s="19"/>
      <c r="H53" s="20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</row>
    <row r="54" spans="1:25" s="3" customFormat="1" x14ac:dyDescent="0.25">
      <c r="A54" s="19"/>
      <c r="B54" s="19"/>
      <c r="C54" s="19"/>
      <c r="D54" s="19"/>
      <c r="E54" s="19"/>
      <c r="F54" s="19"/>
      <c r="G54" s="19"/>
      <c r="H54" s="20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1:25" s="3" customFormat="1" x14ac:dyDescent="0.25">
      <c r="A55" s="19"/>
      <c r="B55" s="19"/>
      <c r="C55" s="19"/>
      <c r="D55" s="19"/>
      <c r="E55" s="19"/>
      <c r="F55" s="19"/>
      <c r="G55" s="19"/>
      <c r="H55" s="20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</row>
    <row r="56" spans="1:25" s="3" customFormat="1" ht="15.75" x14ac:dyDescent="0.25">
      <c r="A56" s="12" t="s">
        <v>55</v>
      </c>
      <c r="B56" s="19"/>
      <c r="C56" s="19"/>
      <c r="D56" s="19"/>
      <c r="E56" s="19"/>
      <c r="F56" s="19"/>
      <c r="G56" s="19"/>
      <c r="H56" s="20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</row>
    <row r="57" spans="1:25" s="3" customFormat="1" x14ac:dyDescent="0.25">
      <c r="A57" s="19"/>
      <c r="B57" s="19"/>
      <c r="C57" s="19"/>
      <c r="D57" s="19"/>
      <c r="E57" s="19"/>
      <c r="F57" s="19"/>
      <c r="G57" s="19"/>
      <c r="H57" s="20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</row>
    <row r="58" spans="1:25" s="3" customFormat="1" ht="15.75" x14ac:dyDescent="0.25">
      <c r="A58" s="12" t="s">
        <v>35</v>
      </c>
      <c r="B58" s="19"/>
      <c r="C58" s="19"/>
      <c r="D58" s="19"/>
      <c r="E58" s="19"/>
      <c r="F58" s="19"/>
      <c r="G58" s="19"/>
      <c r="H58" s="20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</row>
    <row r="59" spans="1:25" s="3" customFormat="1" ht="15.75" x14ac:dyDescent="0.25">
      <c r="A59" s="12" t="s">
        <v>36</v>
      </c>
      <c r="B59" s="19"/>
      <c r="C59" s="19"/>
      <c r="D59" s="19"/>
      <c r="E59" s="19"/>
      <c r="F59" s="19"/>
      <c r="G59" s="19"/>
      <c r="H59" s="20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</row>
    <row r="61" spans="1:25" s="25" customFormat="1" ht="15.75" x14ac:dyDescent="0.25">
      <c r="A61" s="22" t="s">
        <v>38</v>
      </c>
      <c r="B61" s="23"/>
      <c r="C61" s="23"/>
      <c r="D61" s="23"/>
      <c r="E61" s="23"/>
      <c r="F61" s="23"/>
      <c r="G61" s="23"/>
      <c r="H61" s="24"/>
    </row>
    <row r="62" spans="1:25" s="25" customFormat="1" ht="15.75" x14ac:dyDescent="0.25">
      <c r="A62" s="22" t="s">
        <v>53</v>
      </c>
      <c r="B62" s="23"/>
      <c r="C62" s="23"/>
      <c r="D62" s="23"/>
      <c r="E62" s="23"/>
      <c r="F62" s="23"/>
      <c r="G62" s="23"/>
      <c r="H62" s="24"/>
    </row>
    <row r="63" spans="1:25" x14ac:dyDescent="0.25">
      <c r="A63" s="23"/>
      <c r="B63" s="23"/>
      <c r="C63" s="23"/>
      <c r="D63" s="23"/>
      <c r="E63" s="23"/>
      <c r="F63" s="23"/>
      <c r="G63" s="23"/>
      <c r="H63" s="24"/>
    </row>
    <row r="64" spans="1:25" ht="82.5" customHeight="1" x14ac:dyDescent="0.25">
      <c r="A64" s="64" t="s">
        <v>37</v>
      </c>
      <c r="B64" s="64"/>
      <c r="C64" s="64"/>
      <c r="D64" s="64"/>
      <c r="E64" s="64"/>
      <c r="F64" s="64"/>
      <c r="G64" s="64"/>
      <c r="H64" s="64"/>
      <c r="I64" s="13"/>
    </row>
  </sheetData>
  <sheetProtection password="CC67" sheet="1" objects="1" scenarios="1"/>
  <mergeCells count="3">
    <mergeCell ref="A19:B19"/>
    <mergeCell ref="M20:P20"/>
    <mergeCell ref="A64:H64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L43 L22:L41 M22:P43">
      <formula1>ROUND(L22,2)=L22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Лазарев Андрей Дмитриевич</cp:lastModifiedBy>
  <cp:revision>15</cp:revision>
  <dcterms:created xsi:type="dcterms:W3CDTF">2015-06-05T18:19:34Z</dcterms:created>
  <dcterms:modified xsi:type="dcterms:W3CDTF">2026-05-15T13:35:17Z</dcterms:modified>
</cp:coreProperties>
</file>